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Worksheet" sheetId="1" r:id="rId1"/>
  </sheets>
  <externalReferences>
    <externalReference r:id="rId2"/>
    <externalReference r:id="rId3"/>
  </externalReferenc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19" i="1" l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U2" i="1"/>
</calcChain>
</file>

<file path=xl/sharedStrings.xml><?xml version="1.0" encoding="utf-8"?>
<sst xmlns="http://schemas.openxmlformats.org/spreadsheetml/2006/main" count="240" uniqueCount="41">
  <si>
    <t>Найменування номенклатури</t>
  </si>
  <si>
    <t>Назва для поточного туру</t>
  </si>
  <si>
    <t>Од. виміру</t>
  </si>
  <si>
    <t>Кількість</t>
  </si>
  <si>
    <t>Номенклатурний номер</t>
  </si>
  <si>
    <t>Місце поставки</t>
  </si>
  <si>
    <t>Опис</t>
  </si>
  <si>
    <t>№ лоту / LOT NUMBER</t>
  </si>
  <si>
    <t>№ п/лоту / LOT ELEMENT NUMBER</t>
  </si>
  <si>
    <t>Продавець / SELLER</t>
  </si>
  <si>
    <t>Найменування продукції / PRODUCT NAME</t>
  </si>
  <si>
    <t>Порода / SPECIES</t>
  </si>
  <si>
    <t>Вологість / HUMIDITY</t>
  </si>
  <si>
    <t>Гатунок / VARIETY</t>
  </si>
  <si>
    <t>Ширина (мм) / WIDTH (mm)</t>
  </si>
  <si>
    <t>Висота (мм) / HEIGHT (mm)</t>
  </si>
  <si>
    <t>Довжина (мм) / LENGTH (mm)</t>
  </si>
  <si>
    <t>Умови постачання / INCOTERMS</t>
  </si>
  <si>
    <t>Об'єм (м3) / VOLUME (cbm)</t>
  </si>
  <si>
    <t>Початкова ціна (м3) / STARTING PRICE (cbm)</t>
  </si>
  <si>
    <t>Початкова вартість (лот) / INITIAL COST (lot)</t>
  </si>
  <si>
    <t>Валюта / CURRENCY</t>
  </si>
  <si>
    <t>м3</t>
  </si>
  <si>
    <t>Пиломатеріал обрізний / Edged timber</t>
  </si>
  <si>
    <t>Сосна звичайна / Pinus sylvestris</t>
  </si>
  <si>
    <t>UAH</t>
  </si>
  <si>
    <t>FCA</t>
  </si>
  <si>
    <t>Пиломатеріал необрізний / Unedged timber</t>
  </si>
  <si>
    <t>Добрянський нижній склад 
ДП Городнянське лісове господарство</t>
  </si>
  <si>
    <t>Пиляний розмір обумовлюється контрактом</t>
  </si>
  <si>
    <t>Нижній склад 
ДП Городнянське лісове господарство</t>
  </si>
  <si>
    <t>ОБЗЕЛИ</t>
  </si>
  <si>
    <t>90-180</t>
  </si>
  <si>
    <t>1000-3000</t>
  </si>
  <si>
    <t>Пиломатеріал обрізний / Edged timber /Сосна звичайна / Pinus sylvestris / 1</t>
  </si>
  <si>
    <t>Пиломатеріал обрізний / Edged timber /Сосна звичайна / Pinus sylvestris / 2</t>
  </si>
  <si>
    <t>Пиломатеріал обрізний / Edged timber /Сосна звичайна / Pinus sylvestris /3</t>
  </si>
  <si>
    <t>Пиломатеріал обрізний / Edged timber /Сосна звичайна / Pinus sylvestris / 4</t>
  </si>
  <si>
    <t>Пиломатеріал необрізний / Unedged timber /Сосна звичайна / Pinus sylvestris / 4</t>
  </si>
  <si>
    <t>100% Свіжопил</t>
  </si>
  <si>
    <t>Городнянське ЛГ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</si>
</sst>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₴_-;\-* #,##0.00\ _₴_-;_-* &quot;-&quot;??\ _₴_-;_-@_-"/>
  </numFmts>
  <fonts count="5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charset val="1"/>
    </font>
    <font>
      <sz val="11"/>
      <color indexed="8"/>
      <name val="Times New Roman"/>
      <family val="1"/>
      <charset val="204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/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/>
    <xf numFmtId="0" fontId="0" fillId="0" borderId="1" xfId="1" applyFont="1" applyBorder="1" applyAlignment="1">
      <alignment horizontal="center" vertical="center" wrapText="1"/>
    </xf>
    <xf numFmtId="2" fontId="0" fillId="3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49" fontId="0" fillId="0" borderId="7" xfId="0" applyNumberFormat="1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1" applyFont="1" applyFill="1" applyBorder="1" applyAlignment="1">
      <alignment horizontal="center" vertical="center" wrapText="1"/>
    </xf>
    <xf numFmtId="43" fontId="0" fillId="3" borderId="1" xfId="3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6"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/&#1051;&#1086;&#1090;&#1080;%20&#1087;&#1086;%20&#1087;&#1080;&#1083;&#1086;&#1084;&#1072;&#1090;&#1077;&#1110;&#1088;&#1072;&#1083;&#1072;&#1093;%20&#1085;&#1072;%2009.06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9;&#1093;/&#1051;&#1086;&#1090;&#1080;%20&#1087;&#1086;%20&#1087;&#1080;&#1083;&#1086;&#1084;&#1072;&#1090;&#1077;&#1110;&#1088;&#1072;&#1083;&#1072;&#1093;%20&#1085;&#1072;%2001.06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зиції лота"/>
      <sheetName val="dovidnyky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зиції лота"/>
      <sheetName val="dovidnyky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topLeftCell="G1" zoomScale="47" zoomScaleNormal="47" workbookViewId="0">
      <pane ySplit="1" topLeftCell="A2" activePane="bottomLeft" state="frozen"/>
      <selection activeCell="D1" sqref="D1"/>
      <selection pane="bottomLeft" activeCell="J2" sqref="J2:J19"/>
    </sheetView>
  </sheetViews>
  <sheetFormatPr defaultColWidth="8.6640625" defaultRowHeight="14.4" x14ac:dyDescent="0.3"/>
  <cols>
    <col min="1" max="1" width="77.33203125" customWidth="1"/>
    <col min="2" max="2" width="76.5546875" bestFit="1" customWidth="1"/>
    <col min="3" max="3" width="12" customWidth="1"/>
    <col min="4" max="4" width="11" customWidth="1"/>
    <col min="5" max="5" width="9.6640625" customWidth="1"/>
    <col min="6" max="6" width="29.77734375" bestFit="1" customWidth="1"/>
    <col min="7" max="7" width="41" bestFit="1" customWidth="1"/>
    <col min="8" max="8" width="17.33203125" customWidth="1"/>
    <col min="9" max="9" width="25.21875" customWidth="1"/>
    <col min="10" max="10" width="32.5546875" customWidth="1"/>
    <col min="11" max="11" width="44" customWidth="1"/>
    <col min="12" max="12" width="39" customWidth="1"/>
    <col min="13" max="13" width="24" customWidth="1"/>
    <col min="14" max="14" width="21" customWidth="1"/>
    <col min="15" max="15" width="29" customWidth="1"/>
    <col min="16" max="16" width="30" customWidth="1"/>
    <col min="17" max="17" width="31" customWidth="1"/>
    <col min="18" max="18" width="34" customWidth="1"/>
    <col min="19" max="19" width="30" customWidth="1"/>
    <col min="20" max="20" width="50" customWidth="1"/>
    <col min="21" max="21" width="54" customWidth="1"/>
    <col min="22" max="22" width="21" customWidth="1"/>
  </cols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42.6" customHeight="1" x14ac:dyDescent="0.3">
      <c r="A2" s="9" t="s">
        <v>34</v>
      </c>
      <c r="B2" s="9" t="s">
        <v>34</v>
      </c>
      <c r="C2" s="2" t="s">
        <v>22</v>
      </c>
      <c r="D2" s="5">
        <v>50</v>
      </c>
      <c r="E2" s="3"/>
      <c r="F2" s="7" t="s">
        <v>28</v>
      </c>
      <c r="G2" s="7" t="s">
        <v>29</v>
      </c>
      <c r="H2" s="10">
        <v>1</v>
      </c>
      <c r="I2" s="11">
        <v>1</v>
      </c>
      <c r="J2" s="9" t="s">
        <v>40</v>
      </c>
      <c r="K2" s="6" t="s">
        <v>23</v>
      </c>
      <c r="L2" s="6" t="s">
        <v>24</v>
      </c>
      <c r="M2" s="8" t="s">
        <v>39</v>
      </c>
      <c r="N2" s="19">
        <v>1</v>
      </c>
      <c r="O2" s="7">
        <v>85</v>
      </c>
      <c r="P2" s="7">
        <v>35</v>
      </c>
      <c r="Q2" s="7">
        <v>3000</v>
      </c>
      <c r="R2" s="20" t="s">
        <v>26</v>
      </c>
      <c r="S2" s="5">
        <v>50</v>
      </c>
      <c r="T2" s="5">
        <v>4000</v>
      </c>
      <c r="U2" s="21">
        <f t="shared" ref="U2:U19" si="0">T2*S2</f>
        <v>200000</v>
      </c>
      <c r="V2" s="4" t="s">
        <v>25</v>
      </c>
    </row>
    <row r="3" spans="1:22" ht="39.6" customHeight="1" x14ac:dyDescent="0.3">
      <c r="A3" s="9" t="s">
        <v>35</v>
      </c>
      <c r="B3" s="9" t="s">
        <v>35</v>
      </c>
      <c r="C3" s="2" t="s">
        <v>22</v>
      </c>
      <c r="D3" s="5">
        <v>200</v>
      </c>
      <c r="E3" s="3"/>
      <c r="F3" s="7" t="s">
        <v>28</v>
      </c>
      <c r="G3" s="7" t="s">
        <v>29</v>
      </c>
      <c r="H3" s="10">
        <v>1</v>
      </c>
      <c r="I3" s="11">
        <v>2</v>
      </c>
      <c r="J3" s="9" t="s">
        <v>40</v>
      </c>
      <c r="K3" s="6" t="s">
        <v>23</v>
      </c>
      <c r="L3" s="6" t="s">
        <v>24</v>
      </c>
      <c r="M3" s="8" t="s">
        <v>39</v>
      </c>
      <c r="N3" s="19">
        <v>2</v>
      </c>
      <c r="O3" s="7">
        <v>85</v>
      </c>
      <c r="P3" s="7">
        <v>35</v>
      </c>
      <c r="Q3" s="7">
        <v>3000</v>
      </c>
      <c r="R3" s="20" t="s">
        <v>26</v>
      </c>
      <c r="S3" s="5">
        <v>200</v>
      </c>
      <c r="T3" s="5">
        <v>3500</v>
      </c>
      <c r="U3" s="21">
        <f t="shared" si="0"/>
        <v>700000</v>
      </c>
      <c r="V3" s="4" t="s">
        <v>25</v>
      </c>
    </row>
    <row r="4" spans="1:22" ht="42" customHeight="1" x14ac:dyDescent="0.3">
      <c r="A4" s="9" t="s">
        <v>34</v>
      </c>
      <c r="B4" s="9" t="s">
        <v>34</v>
      </c>
      <c r="C4" s="2" t="s">
        <v>22</v>
      </c>
      <c r="D4" s="5">
        <v>50</v>
      </c>
      <c r="E4" s="3"/>
      <c r="F4" s="7" t="s">
        <v>28</v>
      </c>
      <c r="G4" s="7" t="s">
        <v>29</v>
      </c>
      <c r="H4" s="10">
        <v>2</v>
      </c>
      <c r="I4" s="11">
        <v>1</v>
      </c>
      <c r="J4" s="9" t="s">
        <v>40</v>
      </c>
      <c r="K4" s="6" t="s">
        <v>23</v>
      </c>
      <c r="L4" s="6" t="s">
        <v>24</v>
      </c>
      <c r="M4" s="8" t="s">
        <v>39</v>
      </c>
      <c r="N4" s="19">
        <v>1</v>
      </c>
      <c r="O4" s="7">
        <v>85</v>
      </c>
      <c r="P4" s="7">
        <v>35</v>
      </c>
      <c r="Q4" s="7">
        <v>3000</v>
      </c>
      <c r="R4" s="20" t="s">
        <v>26</v>
      </c>
      <c r="S4" s="5">
        <v>50</v>
      </c>
      <c r="T4" s="5">
        <v>4000</v>
      </c>
      <c r="U4" s="21">
        <f t="shared" si="0"/>
        <v>200000</v>
      </c>
      <c r="V4" s="4" t="s">
        <v>25</v>
      </c>
    </row>
    <row r="5" spans="1:22" ht="29.4" customHeight="1" x14ac:dyDescent="0.3">
      <c r="A5" s="9" t="s">
        <v>35</v>
      </c>
      <c r="B5" s="9" t="s">
        <v>35</v>
      </c>
      <c r="C5" s="2" t="s">
        <v>22</v>
      </c>
      <c r="D5" s="5">
        <v>200</v>
      </c>
      <c r="E5" s="3"/>
      <c r="F5" s="7" t="s">
        <v>28</v>
      </c>
      <c r="G5" s="7" t="s">
        <v>29</v>
      </c>
      <c r="H5" s="10">
        <v>2</v>
      </c>
      <c r="I5" s="11">
        <v>2</v>
      </c>
      <c r="J5" s="9" t="s">
        <v>40</v>
      </c>
      <c r="K5" s="6" t="s">
        <v>23</v>
      </c>
      <c r="L5" s="6" t="s">
        <v>24</v>
      </c>
      <c r="M5" s="8" t="s">
        <v>39</v>
      </c>
      <c r="N5" s="19">
        <v>2</v>
      </c>
      <c r="O5" s="7">
        <v>85</v>
      </c>
      <c r="P5" s="7">
        <v>35</v>
      </c>
      <c r="Q5" s="7">
        <v>3000</v>
      </c>
      <c r="R5" s="20" t="s">
        <v>26</v>
      </c>
      <c r="S5" s="5">
        <v>200</v>
      </c>
      <c r="T5" s="5">
        <v>3500</v>
      </c>
      <c r="U5" s="21">
        <f t="shared" si="0"/>
        <v>700000</v>
      </c>
      <c r="V5" s="4" t="s">
        <v>25</v>
      </c>
    </row>
    <row r="6" spans="1:22" ht="39.6" customHeight="1" x14ac:dyDescent="0.3">
      <c r="A6" s="9" t="s">
        <v>34</v>
      </c>
      <c r="B6" s="9" t="s">
        <v>34</v>
      </c>
      <c r="C6" s="2" t="s">
        <v>22</v>
      </c>
      <c r="D6" s="5">
        <v>50</v>
      </c>
      <c r="E6" s="3"/>
      <c r="F6" s="7" t="s">
        <v>30</v>
      </c>
      <c r="G6" s="7" t="s">
        <v>29</v>
      </c>
      <c r="H6" s="10">
        <v>3</v>
      </c>
      <c r="I6" s="11">
        <v>1</v>
      </c>
      <c r="J6" s="9" t="s">
        <v>40</v>
      </c>
      <c r="K6" s="6" t="s">
        <v>23</v>
      </c>
      <c r="L6" s="6" t="s">
        <v>24</v>
      </c>
      <c r="M6" s="8" t="s">
        <v>39</v>
      </c>
      <c r="N6" s="19">
        <v>1</v>
      </c>
      <c r="O6" s="7">
        <v>85</v>
      </c>
      <c r="P6" s="7">
        <v>35</v>
      </c>
      <c r="Q6" s="7">
        <v>3000</v>
      </c>
      <c r="R6" s="20" t="s">
        <v>26</v>
      </c>
      <c r="S6" s="5">
        <v>50</v>
      </c>
      <c r="T6" s="5">
        <v>4000</v>
      </c>
      <c r="U6" s="21">
        <f t="shared" si="0"/>
        <v>200000</v>
      </c>
      <c r="V6" s="4" t="s">
        <v>25</v>
      </c>
    </row>
    <row r="7" spans="1:22" ht="22.8" customHeight="1" x14ac:dyDescent="0.3">
      <c r="A7" s="9" t="s">
        <v>35</v>
      </c>
      <c r="B7" s="9" t="s">
        <v>35</v>
      </c>
      <c r="C7" s="2" t="s">
        <v>22</v>
      </c>
      <c r="D7" s="5">
        <v>200</v>
      </c>
      <c r="E7" s="3"/>
      <c r="F7" s="7" t="s">
        <v>30</v>
      </c>
      <c r="G7" s="7" t="s">
        <v>29</v>
      </c>
      <c r="H7" s="10">
        <v>3</v>
      </c>
      <c r="I7" s="11">
        <v>2</v>
      </c>
      <c r="J7" s="9" t="s">
        <v>40</v>
      </c>
      <c r="K7" s="6" t="s">
        <v>23</v>
      </c>
      <c r="L7" s="6" t="s">
        <v>24</v>
      </c>
      <c r="M7" s="8" t="s">
        <v>39</v>
      </c>
      <c r="N7" s="19">
        <v>2</v>
      </c>
      <c r="O7" s="7">
        <v>85</v>
      </c>
      <c r="P7" s="7">
        <v>35</v>
      </c>
      <c r="Q7" s="7">
        <v>3000</v>
      </c>
      <c r="R7" s="20" t="s">
        <v>26</v>
      </c>
      <c r="S7" s="5">
        <v>200</v>
      </c>
      <c r="T7" s="5">
        <v>3500</v>
      </c>
      <c r="U7" s="21">
        <f t="shared" si="0"/>
        <v>700000</v>
      </c>
      <c r="V7" s="4" t="s">
        <v>25</v>
      </c>
    </row>
    <row r="8" spans="1:22" ht="26.4" customHeight="1" x14ac:dyDescent="0.3">
      <c r="A8" s="9" t="s">
        <v>34</v>
      </c>
      <c r="B8" s="9" t="s">
        <v>34</v>
      </c>
      <c r="C8" s="2" t="s">
        <v>22</v>
      </c>
      <c r="D8" s="5">
        <v>50</v>
      </c>
      <c r="E8" s="3"/>
      <c r="F8" s="7" t="s">
        <v>30</v>
      </c>
      <c r="G8" s="7" t="s">
        <v>29</v>
      </c>
      <c r="H8" s="4">
        <v>4</v>
      </c>
      <c r="I8" s="11">
        <v>1</v>
      </c>
      <c r="J8" s="9" t="s">
        <v>40</v>
      </c>
      <c r="K8" s="6" t="s">
        <v>23</v>
      </c>
      <c r="L8" s="6" t="s">
        <v>24</v>
      </c>
      <c r="M8" s="8" t="s">
        <v>39</v>
      </c>
      <c r="N8" s="19">
        <v>1</v>
      </c>
      <c r="O8" s="7">
        <v>85</v>
      </c>
      <c r="P8" s="7">
        <v>35</v>
      </c>
      <c r="Q8" s="7">
        <v>3000</v>
      </c>
      <c r="R8" s="20" t="s">
        <v>26</v>
      </c>
      <c r="S8" s="5">
        <v>50</v>
      </c>
      <c r="T8" s="5">
        <v>4000</v>
      </c>
      <c r="U8" s="21">
        <f t="shared" si="0"/>
        <v>200000</v>
      </c>
      <c r="V8" s="4" t="s">
        <v>25</v>
      </c>
    </row>
    <row r="9" spans="1:22" ht="43.2" x14ac:dyDescent="0.3">
      <c r="A9" s="9" t="s">
        <v>35</v>
      </c>
      <c r="B9" s="9" t="s">
        <v>35</v>
      </c>
      <c r="C9" s="18" t="s">
        <v>22</v>
      </c>
      <c r="D9" s="5">
        <v>200</v>
      </c>
      <c r="F9" s="7" t="s">
        <v>30</v>
      </c>
      <c r="G9" s="7" t="s">
        <v>29</v>
      </c>
      <c r="H9" s="4">
        <v>4</v>
      </c>
      <c r="I9" s="11">
        <v>2</v>
      </c>
      <c r="J9" s="9" t="s">
        <v>40</v>
      </c>
      <c r="K9" s="6" t="s">
        <v>23</v>
      </c>
      <c r="L9" s="6" t="s">
        <v>24</v>
      </c>
      <c r="M9" s="8" t="s">
        <v>39</v>
      </c>
      <c r="N9" s="19">
        <v>2</v>
      </c>
      <c r="O9" s="7">
        <v>85</v>
      </c>
      <c r="P9" s="7">
        <v>35</v>
      </c>
      <c r="Q9" s="7">
        <v>3000</v>
      </c>
      <c r="R9" s="20" t="s">
        <v>26</v>
      </c>
      <c r="S9" s="5">
        <v>200</v>
      </c>
      <c r="T9" s="5">
        <v>3500</v>
      </c>
      <c r="U9" s="21">
        <f t="shared" si="0"/>
        <v>700000</v>
      </c>
      <c r="V9" s="4" t="s">
        <v>25</v>
      </c>
    </row>
    <row r="10" spans="1:22" ht="43.2" x14ac:dyDescent="0.3">
      <c r="A10" s="9" t="s">
        <v>36</v>
      </c>
      <c r="B10" s="9" t="s">
        <v>36</v>
      </c>
      <c r="C10" s="18" t="s">
        <v>22</v>
      </c>
      <c r="D10" s="5">
        <v>150</v>
      </c>
      <c r="F10" s="7" t="s">
        <v>30</v>
      </c>
      <c r="G10" s="7" t="s">
        <v>29</v>
      </c>
      <c r="H10" s="4">
        <v>5</v>
      </c>
      <c r="I10" s="11">
        <v>1</v>
      </c>
      <c r="J10" s="9" t="s">
        <v>40</v>
      </c>
      <c r="K10" s="6" t="s">
        <v>23</v>
      </c>
      <c r="L10" s="6" t="s">
        <v>24</v>
      </c>
      <c r="M10" s="8" t="s">
        <v>39</v>
      </c>
      <c r="N10" s="19">
        <v>3</v>
      </c>
      <c r="O10" s="7" t="s">
        <v>32</v>
      </c>
      <c r="P10" s="7">
        <v>20</v>
      </c>
      <c r="Q10" s="7" t="s">
        <v>33</v>
      </c>
      <c r="R10" s="20" t="s">
        <v>26</v>
      </c>
      <c r="S10" s="5">
        <v>150</v>
      </c>
      <c r="T10" s="5">
        <v>2916.67</v>
      </c>
      <c r="U10" s="5">
        <f t="shared" si="0"/>
        <v>437500.5</v>
      </c>
      <c r="V10" s="4" t="s">
        <v>25</v>
      </c>
    </row>
    <row r="11" spans="1:22" ht="43.2" x14ac:dyDescent="0.3">
      <c r="A11" s="9" t="s">
        <v>36</v>
      </c>
      <c r="B11" s="9" t="s">
        <v>36</v>
      </c>
      <c r="C11" s="18" t="s">
        <v>22</v>
      </c>
      <c r="D11" s="5">
        <v>150</v>
      </c>
      <c r="F11" s="7" t="s">
        <v>30</v>
      </c>
      <c r="G11" s="7" t="s">
        <v>29</v>
      </c>
      <c r="H11" s="4">
        <v>6</v>
      </c>
      <c r="I11" s="11">
        <v>1</v>
      </c>
      <c r="J11" s="9" t="s">
        <v>40</v>
      </c>
      <c r="K11" s="6" t="s">
        <v>23</v>
      </c>
      <c r="L11" s="6" t="s">
        <v>24</v>
      </c>
      <c r="M11" s="8" t="s">
        <v>39</v>
      </c>
      <c r="N11" s="19">
        <v>3</v>
      </c>
      <c r="O11" s="7" t="s">
        <v>32</v>
      </c>
      <c r="P11" s="7">
        <v>20</v>
      </c>
      <c r="Q11" s="7" t="s">
        <v>33</v>
      </c>
      <c r="R11" s="20" t="s">
        <v>26</v>
      </c>
      <c r="S11" s="5">
        <v>150</v>
      </c>
      <c r="T11" s="5">
        <v>2916.67</v>
      </c>
      <c r="U11" s="5">
        <f t="shared" si="0"/>
        <v>437500.5</v>
      </c>
      <c r="V11" s="4" t="s">
        <v>25</v>
      </c>
    </row>
    <row r="12" spans="1:22" ht="43.2" x14ac:dyDescent="0.3">
      <c r="A12" s="9" t="s">
        <v>37</v>
      </c>
      <c r="B12" s="9" t="s">
        <v>37</v>
      </c>
      <c r="C12" s="18" t="s">
        <v>22</v>
      </c>
      <c r="D12" s="5">
        <v>150</v>
      </c>
      <c r="F12" s="7" t="s">
        <v>28</v>
      </c>
      <c r="G12" s="7" t="s">
        <v>31</v>
      </c>
      <c r="H12" s="4">
        <v>7</v>
      </c>
      <c r="I12" s="11">
        <v>1</v>
      </c>
      <c r="J12" s="9" t="s">
        <v>40</v>
      </c>
      <c r="K12" s="6" t="s">
        <v>23</v>
      </c>
      <c r="L12" s="6" t="s">
        <v>24</v>
      </c>
      <c r="M12" s="8" t="s">
        <v>39</v>
      </c>
      <c r="N12" s="19">
        <v>4</v>
      </c>
      <c r="O12" s="7" t="s">
        <v>32</v>
      </c>
      <c r="P12" s="7">
        <v>20</v>
      </c>
      <c r="Q12" s="7" t="s">
        <v>33</v>
      </c>
      <c r="R12" s="20" t="s">
        <v>26</v>
      </c>
      <c r="S12" s="5">
        <v>150</v>
      </c>
      <c r="T12" s="5">
        <v>2000</v>
      </c>
      <c r="U12" s="5">
        <f t="shared" si="0"/>
        <v>300000</v>
      </c>
      <c r="V12" s="4" t="s">
        <v>25</v>
      </c>
    </row>
    <row r="13" spans="1:22" ht="43.2" x14ac:dyDescent="0.3">
      <c r="A13" s="9" t="s">
        <v>37</v>
      </c>
      <c r="B13" s="9" t="s">
        <v>37</v>
      </c>
      <c r="C13" s="18" t="s">
        <v>22</v>
      </c>
      <c r="D13" s="5">
        <v>150</v>
      </c>
      <c r="F13" s="7" t="s">
        <v>28</v>
      </c>
      <c r="G13" s="7" t="s">
        <v>31</v>
      </c>
      <c r="H13" s="4">
        <v>8</v>
      </c>
      <c r="I13" s="11">
        <v>1</v>
      </c>
      <c r="J13" s="9" t="s">
        <v>40</v>
      </c>
      <c r="K13" s="6" t="s">
        <v>23</v>
      </c>
      <c r="L13" s="6" t="s">
        <v>24</v>
      </c>
      <c r="M13" s="8" t="s">
        <v>39</v>
      </c>
      <c r="N13" s="19">
        <v>4</v>
      </c>
      <c r="O13" s="7" t="s">
        <v>32</v>
      </c>
      <c r="P13" s="7">
        <v>20</v>
      </c>
      <c r="Q13" s="7" t="s">
        <v>33</v>
      </c>
      <c r="R13" s="20" t="s">
        <v>26</v>
      </c>
      <c r="S13" s="5">
        <v>150</v>
      </c>
      <c r="T13" s="5">
        <v>2000</v>
      </c>
      <c r="U13" s="5">
        <f t="shared" si="0"/>
        <v>300000</v>
      </c>
      <c r="V13" s="4" t="s">
        <v>25</v>
      </c>
    </row>
    <row r="14" spans="1:22" ht="43.2" x14ac:dyDescent="0.3">
      <c r="A14" s="15" t="s">
        <v>38</v>
      </c>
      <c r="B14" s="12" t="s">
        <v>38</v>
      </c>
      <c r="C14" s="18" t="s">
        <v>22</v>
      </c>
      <c r="D14" s="5">
        <v>150</v>
      </c>
      <c r="F14" s="7" t="s">
        <v>30</v>
      </c>
      <c r="G14" s="7" t="s">
        <v>29</v>
      </c>
      <c r="H14" s="4">
        <v>9</v>
      </c>
      <c r="I14" s="11">
        <v>1</v>
      </c>
      <c r="J14" s="9" t="s">
        <v>40</v>
      </c>
      <c r="K14" s="6" t="s">
        <v>27</v>
      </c>
      <c r="L14" s="6" t="s">
        <v>24</v>
      </c>
      <c r="M14" s="8" t="s">
        <v>39</v>
      </c>
      <c r="N14" s="19">
        <v>4</v>
      </c>
      <c r="O14" s="7" t="s">
        <v>32</v>
      </c>
      <c r="P14" s="7">
        <v>20</v>
      </c>
      <c r="Q14" s="7" t="s">
        <v>33</v>
      </c>
      <c r="R14" s="20" t="s">
        <v>26</v>
      </c>
      <c r="S14" s="5">
        <v>150</v>
      </c>
      <c r="T14" s="5">
        <v>1583.33</v>
      </c>
      <c r="U14" s="5">
        <f t="shared" si="0"/>
        <v>237499.5</v>
      </c>
      <c r="V14" s="4" t="s">
        <v>25</v>
      </c>
    </row>
    <row r="15" spans="1:22" ht="43.2" x14ac:dyDescent="0.3">
      <c r="A15" s="16" t="s">
        <v>38</v>
      </c>
      <c r="B15" s="13" t="s">
        <v>38</v>
      </c>
      <c r="C15" s="18" t="s">
        <v>22</v>
      </c>
      <c r="D15" s="5">
        <v>150</v>
      </c>
      <c r="F15" s="7" t="s">
        <v>30</v>
      </c>
      <c r="G15" s="7" t="s">
        <v>29</v>
      </c>
      <c r="H15" s="4">
        <v>10</v>
      </c>
      <c r="I15" s="11">
        <v>1</v>
      </c>
      <c r="J15" s="9" t="s">
        <v>40</v>
      </c>
      <c r="K15" s="6" t="s">
        <v>27</v>
      </c>
      <c r="L15" s="6" t="s">
        <v>24</v>
      </c>
      <c r="M15" s="8" t="s">
        <v>39</v>
      </c>
      <c r="N15" s="19">
        <v>4</v>
      </c>
      <c r="O15" s="7" t="s">
        <v>32</v>
      </c>
      <c r="P15" s="7">
        <v>20</v>
      </c>
      <c r="Q15" s="7" t="s">
        <v>33</v>
      </c>
      <c r="R15" s="20" t="s">
        <v>26</v>
      </c>
      <c r="S15" s="5">
        <v>150</v>
      </c>
      <c r="T15" s="5">
        <v>1583.33</v>
      </c>
      <c r="U15" s="5">
        <f t="shared" si="0"/>
        <v>237499.5</v>
      </c>
      <c r="V15" s="4" t="s">
        <v>25</v>
      </c>
    </row>
    <row r="16" spans="1:22" ht="43.2" x14ac:dyDescent="0.3">
      <c r="A16" s="16" t="s">
        <v>38</v>
      </c>
      <c r="B16" s="13" t="s">
        <v>38</v>
      </c>
      <c r="C16" s="18" t="s">
        <v>22</v>
      </c>
      <c r="D16" s="5">
        <v>150</v>
      </c>
      <c r="F16" s="7" t="s">
        <v>28</v>
      </c>
      <c r="G16" s="7" t="s">
        <v>29</v>
      </c>
      <c r="H16" s="4">
        <v>11</v>
      </c>
      <c r="I16" s="11">
        <v>1</v>
      </c>
      <c r="J16" s="9" t="s">
        <v>40</v>
      </c>
      <c r="K16" s="6" t="s">
        <v>27</v>
      </c>
      <c r="L16" s="6" t="s">
        <v>24</v>
      </c>
      <c r="M16" s="8" t="s">
        <v>39</v>
      </c>
      <c r="N16" s="19">
        <v>4</v>
      </c>
      <c r="O16" s="7" t="s">
        <v>32</v>
      </c>
      <c r="P16" s="7">
        <v>20</v>
      </c>
      <c r="Q16" s="7" t="s">
        <v>33</v>
      </c>
      <c r="R16" s="20" t="s">
        <v>26</v>
      </c>
      <c r="S16" s="5">
        <v>150</v>
      </c>
      <c r="T16" s="5">
        <v>1583.33</v>
      </c>
      <c r="U16" s="5">
        <f t="shared" si="0"/>
        <v>237499.5</v>
      </c>
      <c r="V16" s="4" t="s">
        <v>25</v>
      </c>
    </row>
    <row r="17" spans="1:22" ht="43.2" x14ac:dyDescent="0.3">
      <c r="A17" s="16" t="s">
        <v>38</v>
      </c>
      <c r="B17" s="13" t="s">
        <v>38</v>
      </c>
      <c r="C17" s="18" t="s">
        <v>22</v>
      </c>
      <c r="D17" s="5">
        <v>150</v>
      </c>
      <c r="F17" s="7" t="s">
        <v>28</v>
      </c>
      <c r="G17" s="7" t="s">
        <v>29</v>
      </c>
      <c r="H17" s="4">
        <v>12</v>
      </c>
      <c r="I17" s="11">
        <v>1</v>
      </c>
      <c r="J17" s="9" t="s">
        <v>40</v>
      </c>
      <c r="K17" s="6" t="s">
        <v>27</v>
      </c>
      <c r="L17" s="6" t="s">
        <v>24</v>
      </c>
      <c r="M17" s="8" t="s">
        <v>39</v>
      </c>
      <c r="N17" s="19">
        <v>4</v>
      </c>
      <c r="O17" s="7" t="s">
        <v>32</v>
      </c>
      <c r="P17" s="7">
        <v>20</v>
      </c>
      <c r="Q17" s="7" t="s">
        <v>33</v>
      </c>
      <c r="R17" s="20" t="s">
        <v>26</v>
      </c>
      <c r="S17" s="5">
        <v>150</v>
      </c>
      <c r="T17" s="5">
        <v>1583.33</v>
      </c>
      <c r="U17" s="5">
        <f t="shared" si="0"/>
        <v>237499.5</v>
      </c>
      <c r="V17" s="4" t="s">
        <v>25</v>
      </c>
    </row>
    <row r="18" spans="1:22" ht="43.2" x14ac:dyDescent="0.3">
      <c r="A18" s="17" t="s">
        <v>38</v>
      </c>
      <c r="B18" s="14" t="s">
        <v>38</v>
      </c>
      <c r="C18" s="18" t="s">
        <v>22</v>
      </c>
      <c r="D18" s="5">
        <v>150</v>
      </c>
      <c r="F18" s="7" t="s">
        <v>30</v>
      </c>
      <c r="G18" s="7" t="s">
        <v>29</v>
      </c>
      <c r="H18" s="4">
        <v>13</v>
      </c>
      <c r="I18" s="11">
        <v>1</v>
      </c>
      <c r="J18" s="9" t="s">
        <v>40</v>
      </c>
      <c r="K18" s="6" t="s">
        <v>27</v>
      </c>
      <c r="L18" s="6" t="s">
        <v>24</v>
      </c>
      <c r="M18" s="8" t="s">
        <v>39</v>
      </c>
      <c r="N18" s="19">
        <v>4</v>
      </c>
      <c r="O18" s="7" t="s">
        <v>32</v>
      </c>
      <c r="P18" s="7">
        <v>22</v>
      </c>
      <c r="Q18" s="7" t="s">
        <v>33</v>
      </c>
      <c r="R18" s="20" t="s">
        <v>26</v>
      </c>
      <c r="S18" s="5">
        <v>150</v>
      </c>
      <c r="T18" s="5">
        <v>1583.33</v>
      </c>
      <c r="U18" s="5">
        <f t="shared" si="0"/>
        <v>237499.5</v>
      </c>
      <c r="V18" s="4" t="s">
        <v>25</v>
      </c>
    </row>
    <row r="19" spans="1:22" ht="43.2" x14ac:dyDescent="0.3">
      <c r="A19" s="9" t="s">
        <v>37</v>
      </c>
      <c r="B19" s="9" t="s">
        <v>37</v>
      </c>
      <c r="C19" s="18" t="s">
        <v>22</v>
      </c>
      <c r="D19" s="5">
        <v>150</v>
      </c>
      <c r="F19" s="7" t="s">
        <v>30</v>
      </c>
      <c r="G19" s="7" t="s">
        <v>29</v>
      </c>
      <c r="H19" s="4">
        <v>14</v>
      </c>
      <c r="I19" s="11">
        <v>1</v>
      </c>
      <c r="J19" s="9" t="s">
        <v>40</v>
      </c>
      <c r="K19" s="6" t="s">
        <v>23</v>
      </c>
      <c r="L19" s="6" t="s">
        <v>24</v>
      </c>
      <c r="M19" s="8" t="s">
        <v>39</v>
      </c>
      <c r="N19" s="19">
        <v>4</v>
      </c>
      <c r="O19" s="7" t="s">
        <v>32</v>
      </c>
      <c r="P19" s="7">
        <v>22</v>
      </c>
      <c r="Q19" s="7" t="s">
        <v>33</v>
      </c>
      <c r="R19" s="20" t="s">
        <v>26</v>
      </c>
      <c r="S19" s="5">
        <v>150</v>
      </c>
      <c r="T19" s="5">
        <v>2000</v>
      </c>
      <c r="U19" s="5">
        <f t="shared" si="0"/>
        <v>300000</v>
      </c>
      <c r="V19" s="4" t="s">
        <v>25</v>
      </c>
    </row>
  </sheetData>
  <conditionalFormatting sqref="H2:I2 I8:I19">
    <cfRule type="cellIs" dxfId="5" priority="6" stopIfTrue="1" operator="equal">
      <formula>0</formula>
    </cfRule>
  </conditionalFormatting>
  <conditionalFormatting sqref="H3:I3">
    <cfRule type="cellIs" dxfId="4" priority="5" stopIfTrue="1" operator="equal">
      <formula>0</formula>
    </cfRule>
  </conditionalFormatting>
  <conditionalFormatting sqref="H4:I4">
    <cfRule type="cellIs" dxfId="3" priority="4" stopIfTrue="1" operator="equal">
      <formula>0</formula>
    </cfRule>
  </conditionalFormatting>
  <conditionalFormatting sqref="H5:I5">
    <cfRule type="cellIs" dxfId="2" priority="3" stopIfTrue="1" operator="equal">
      <formula>0</formula>
    </cfRule>
  </conditionalFormatting>
  <conditionalFormatting sqref="H6:I6">
    <cfRule type="cellIs" dxfId="1" priority="2" stopIfTrue="1" operator="equal">
      <formula>0</formula>
    </cfRule>
  </conditionalFormatting>
  <conditionalFormatting sqref="H7:I7">
    <cfRule type="cellIs" dxfId="0" priority="1" stopIfTrue="1" operator="equal">
      <formula>0</formula>
    </cfRule>
  </conditionalFormatting>
  <dataValidations count="1">
    <dataValidation type="whole" operator="greaterThan" allowBlank="1" showInputMessage="1" showErrorMessage="1" sqref="H2:H7">
      <formula1>0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>
          <x14:formula1>
            <xm:f>[1]dovidnyky!#REF!</xm:f>
          </x14:formula1>
          <xm:sqref>J2:J19</xm:sqref>
        </x14:dataValidation>
        <x14:dataValidation type="list" showInputMessage="1" showErrorMessage="1">
          <x14:formula1>
            <xm:f>[1]dovidnyky!#REF!</xm:f>
          </x14:formula1>
          <xm:sqref>K10:K13 K19 L10:L19 R10:R19</xm:sqref>
        </x14:dataValidation>
        <x14:dataValidation type="list" showInputMessage="1" showErrorMessage="1">
          <x14:formula1>
            <xm:f>[2]dovidnyky!#REF!</xm:f>
          </x14:formula1>
          <xm:sqref>R2:R9</xm:sqref>
        </x14:dataValidation>
        <x14:dataValidation type="list" showInputMessage="1" showErrorMessage="1">
          <x14:formula1>
            <xm:f>[2]dovidnyky!#REF!</xm:f>
          </x14:formula1>
          <xm:sqref>N2:N9</xm:sqref>
        </x14:dataValidation>
        <x14:dataValidation type="list" showInputMessage="1" showErrorMessage="1">
          <x14:formula1>
            <xm:f>[1]dovidnyky!#REF!</xm:f>
          </x14:formula1>
          <xm:sqref>N10:N19</xm:sqref>
        </x14:dataValidation>
        <x14:dataValidation type="list" showInputMessage="1" showErrorMessage="1">
          <x14:formula1>
            <xm:f>[1]dovidnyky!#REF!</xm:f>
          </x14:formula1>
          <xm:sqref>L2:L9</xm:sqref>
        </x14:dataValidation>
        <x14:dataValidation type="list" showInputMessage="1" showErrorMessage="1">
          <x14:formula1>
            <xm:f>[1]dovidnyky!#REF!</xm:f>
          </x14:formula1>
          <xm:sqref>K2:K9 K14:K18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1</cp:lastModifiedBy>
  <cp:revision>1</cp:revision>
  <dcterms:created xsi:type="dcterms:W3CDTF">2022-02-16T12:32:14Z</dcterms:created>
  <dcterms:modified xsi:type="dcterms:W3CDTF">2022-06-24T08:02:31Z</dcterms:modified>
  <dc:language>en-US</dc:language>
</cp:coreProperties>
</file>